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Resiliency Plan Filing 2025\Discovery\TIEC's 1st set of RFIs - electronic files\"/>
    </mc:Choice>
  </mc:AlternateContent>
  <xr:revisionPtr revIDLastSave="0" documentId="13_ncr:1_{D49B22BD-B0B0-4034-83E4-A395151D2F19}" xr6:coauthVersionLast="47" xr6:coauthVersionMax="47" xr10:uidLastSave="{00000000-0000-0000-0000-000000000000}"/>
  <bookViews>
    <workbookView xWindow="-120" yWindow="-120" windowWidth="29040" windowHeight="15720" xr2:uid="{DB2746D1-89EC-45FC-A2F1-C8D643C72610}"/>
  </bookViews>
  <sheets>
    <sheet name="Resiliency Plan Programs" sheetId="1" r:id="rId1"/>
  </sheets>
  <externalReferences>
    <externalReference r:id="rId2"/>
    <externalReference r:id="rId3"/>
  </externalReferences>
  <definedNames>
    <definedName name="________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_123Graph_D" hidden="1">'[1]BRA 1988B-no M-1'!#REF!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localSheetId="0" hidden="1">'Resiliency Plan Programs'!$A$3:$H$3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Int" hidden="1">1</definedName>
    <definedName name="_Sort" hidden="1">'[2]IP-Barbara'!#REF!</definedName>
    <definedName name="AS2DocOpenMode" hidden="1">"AS2DocumentEdit"</definedName>
    <definedName name="CIQWBGuid" hidden="1">"65b53c0a-5a3c-4cb1-9cc4-f104fac5ff8f"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40731.3552083333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7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hrIndnt" hidden="1">"Wide"</definedName>
    <definedName name="SAPBEXrevision" hidden="1">1</definedName>
    <definedName name="SAPBEXsysID" hidden="1">"BWP"</definedName>
    <definedName name="SAPBEXwbID" hidden="1">"3VYQX2I0QUPOU2OYTCTEGIJ4Y"</definedName>
    <definedName name="SAPFuncF4Help" hidden="1">Main.SAPF4Help()</definedName>
    <definedName name="SAPsysID" hidden="1">"708C5W7SBKP804JT78WJ0JNKI"</definedName>
    <definedName name="SAPwbID" hidden="1">"ARS"</definedName>
    <definedName name="vol" hidden="1">10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8" i="1" l="1"/>
  <c r="I28" i="1" s="1"/>
  <c r="K43" i="1"/>
  <c r="L42" i="1"/>
  <c r="L41" i="1"/>
  <c r="L29" i="1"/>
  <c r="K24" i="1"/>
  <c r="L22" i="1"/>
  <c r="L24" i="1" s="1"/>
  <c r="L17" i="1"/>
  <c r="O17" i="1" s="1"/>
  <c r="L16" i="1"/>
  <c r="L19" i="1" s="1"/>
  <c r="L12" i="1"/>
  <c r="L10" i="1"/>
  <c r="O10" i="1" s="1"/>
  <c r="L9" i="1"/>
  <c r="L7" i="1"/>
  <c r="L6" i="1"/>
  <c r="L5" i="1"/>
  <c r="K13" i="1"/>
  <c r="E43" i="1"/>
  <c r="E30" i="1"/>
  <c r="E24" i="1"/>
  <c r="E19" i="1"/>
  <c r="E13" i="1"/>
  <c r="I42" i="1"/>
  <c r="H42" i="1"/>
  <c r="G42" i="1"/>
  <c r="I41" i="1"/>
  <c r="H41" i="1"/>
  <c r="G41" i="1"/>
  <c r="I29" i="1"/>
  <c r="H29" i="1"/>
  <c r="G29" i="1"/>
  <c r="I22" i="1"/>
  <c r="I24" i="1" s="1"/>
  <c r="H22" i="1"/>
  <c r="G22" i="1"/>
  <c r="G24" i="1" s="1"/>
  <c r="I17" i="1"/>
  <c r="H17" i="1"/>
  <c r="G17" i="1"/>
  <c r="I16" i="1"/>
  <c r="H16" i="1"/>
  <c r="G16" i="1"/>
  <c r="I12" i="1"/>
  <c r="I10" i="1"/>
  <c r="I9" i="1"/>
  <c r="I7" i="1"/>
  <c r="I6" i="1"/>
  <c r="I5" i="1"/>
  <c r="H12" i="1"/>
  <c r="H10" i="1"/>
  <c r="H9" i="1"/>
  <c r="H7" i="1"/>
  <c r="H6" i="1"/>
  <c r="H5" i="1"/>
  <c r="G12" i="1"/>
  <c r="G10" i="1"/>
  <c r="G9" i="1"/>
  <c r="G7" i="1"/>
  <c r="G6" i="1"/>
  <c r="G5" i="1"/>
  <c r="B46" i="1"/>
  <c r="L46" i="1" s="1"/>
  <c r="O46" i="1" s="1"/>
  <c r="B11" i="1"/>
  <c r="H11" i="1" s="1"/>
  <c r="C38" i="1"/>
  <c r="O16" i="1" l="1"/>
  <c r="O51" i="1" s="1"/>
  <c r="E51" i="1"/>
  <c r="L28" i="1"/>
  <c r="K51" i="1"/>
  <c r="L43" i="1"/>
  <c r="I30" i="1"/>
  <c r="G28" i="1"/>
  <c r="G19" i="1"/>
  <c r="H28" i="1"/>
  <c r="G30" i="1"/>
  <c r="I19" i="1"/>
  <c r="I43" i="1"/>
  <c r="H46" i="1"/>
  <c r="G46" i="1"/>
  <c r="I46" i="1"/>
  <c r="G43" i="1"/>
  <c r="L11" i="1"/>
  <c r="L13" i="1" s="1"/>
  <c r="I11" i="1"/>
  <c r="I13" i="1" s="1"/>
  <c r="G11" i="1"/>
  <c r="G13" i="1" s="1"/>
  <c r="C13" i="1"/>
  <c r="C24" i="1"/>
  <c r="C19" i="1"/>
  <c r="C30" i="1"/>
  <c r="C43" i="1"/>
  <c r="L51" i="1" l="1"/>
  <c r="G51" i="1"/>
  <c r="C5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tc={4836ACC5-E141-47F6-B969-BCB512844D62}</author>
    <author>tc={EA23629F-9119-48D5-83AE-BFE17FEC58C8}</author>
  </authors>
  <commentList>
    <comment ref="B28" authorId="0" shapeId="0" xr:uid="{4836ACC5-E141-47F6-B969-BCB512844D62}">
      <text>
        <t>[Threaded comment]
Your version of Excel allows you to read this threaded comment; however, any edits to it will get removed if the file is opened in a newer version of Excel. Learn more: https://go.microsoft.com/fwlink/?linkid=870924
Comment:
    Per 56548 RFI response - PUC-RFI-07-02.  682,500 meters/year beginning in 2026.</t>
      </text>
    </comment>
    <comment ref="C46" authorId="1" shapeId="0" xr:uid="{EA23629F-9119-48D5-83AE-BFE17FEC58C8}">
      <text>
        <t>[Threaded comment]
Your version of Excel allows you to read this threaded comment; however, any edits to it will get removed if the file is opened in a newer version of Excel. Learn more: https://go.microsoft.com/fwlink/?linkid=870924
Comment:
    O&amp;M Spend, not Capital</t>
      </text>
    </comment>
  </commentList>
</comments>
</file>

<file path=xl/sharedStrings.xml><?xml version="1.0" encoding="utf-8"?>
<sst xmlns="http://schemas.openxmlformats.org/spreadsheetml/2006/main" count="137" uniqueCount="59">
  <si>
    <t>System Resiliency Plan Programs</t>
  </si>
  <si>
    <t>Measure</t>
  </si>
  <si>
    <t>$ Million</t>
  </si>
  <si>
    <t>System Hardening</t>
  </si>
  <si>
    <t>Coastal Resiliency Projects</t>
  </si>
  <si>
    <t>System Hardening Total</t>
  </si>
  <si>
    <t>Grid Modernization</t>
  </si>
  <si>
    <t>Texas Medical Center Substation</t>
  </si>
  <si>
    <t>Grid Modernization Total</t>
  </si>
  <si>
    <t>Flood Mitigation</t>
  </si>
  <si>
    <t>Control Center Facility Upgrade</t>
  </si>
  <si>
    <t>Flood Mitigation Total</t>
  </si>
  <si>
    <t>Information Technology for Operations</t>
  </si>
  <si>
    <t>Information Technology for Operations Total</t>
  </si>
  <si>
    <t>Information Technology</t>
  </si>
  <si>
    <t>Voice &amp; Mobile Data Radio System Refresh</t>
  </si>
  <si>
    <t>Data Center Hardware &amp; Software Infrastructure</t>
  </si>
  <si>
    <t>Backhaul Microwave Communication</t>
  </si>
  <si>
    <t>Network Security &amp; Vulnerability Management</t>
  </si>
  <si>
    <t>IT/OT Cybersecurity Monitoring</t>
  </si>
  <si>
    <t>Information Technology Total</t>
  </si>
  <si>
    <t>System Security</t>
  </si>
  <si>
    <t>Physical Security Total</t>
  </si>
  <si>
    <t>Vegetation Management</t>
  </si>
  <si>
    <t>Wildfire Mitigation</t>
  </si>
  <si>
    <t>Resiliency Measures Total</t>
  </si>
  <si>
    <t>NA</t>
  </si>
  <si>
    <t>Capital</t>
  </si>
  <si>
    <t>BCA</t>
  </si>
  <si>
    <t>Ratio</t>
  </si>
  <si>
    <t>CMI</t>
  </si>
  <si>
    <t>Annual</t>
  </si>
  <si>
    <t>Transmission System Hardening (miles)</t>
  </si>
  <si>
    <t>S90 Tower Replacements (towers)</t>
  </si>
  <si>
    <t>69 kV - 138 kV Conversion (miles)</t>
  </si>
  <si>
    <t>Substation Transformer Fire Protection (barriers)</t>
  </si>
  <si>
    <t>Distribution Pole Replacement/Bracing (installations/bracings)</t>
  </si>
  <si>
    <t>Distribution Resiliency - Circuit Rebuilds (circuits)</t>
  </si>
  <si>
    <t>Strategic Undergrounding/Freeway Crossings (crossings)</t>
  </si>
  <si>
    <t>TripSavers (installations)</t>
  </si>
  <si>
    <t>Advanced Distribution Technology (meters)</t>
  </si>
  <si>
    <t>Digital Substation (substations)</t>
  </si>
  <si>
    <t>Physical Security Fencing (substations)</t>
  </si>
  <si>
    <t>Physical Security Upgrades (substations)</t>
  </si>
  <si>
    <t>Per Unit</t>
  </si>
  <si>
    <t>Annual CMI</t>
  </si>
  <si>
    <t>Qty/Unit</t>
  </si>
  <si>
    <t>CMI 2028+</t>
  </si>
  <si>
    <t>(million min)</t>
  </si>
  <si>
    <t>Advanced Aerial Imagery Platform/Digital Twin</t>
  </si>
  <si>
    <t>Substation Flood Control (substations)</t>
  </si>
  <si>
    <t>IGSD Installation (devices)</t>
  </si>
  <si>
    <t>Targeted Incremental O&amp;M (miles)</t>
  </si>
  <si>
    <t>GHRI Phase 2</t>
  </si>
  <si>
    <t>Docket 56548  2025 - 2027</t>
  </si>
  <si>
    <t>Est Annual</t>
  </si>
  <si>
    <t>CMI Saved</t>
  </si>
  <si>
    <t>Anticipated</t>
  </si>
  <si>
    <t>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</si>
</sst>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(* #,##0.000_);_(* \(#,##0.0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43" fontId="0" fillId="0" borderId="0" xfId="1" applyFont="1"/>
    <xf numFmtId="43" fontId="0" fillId="0" borderId="0" xfId="1" applyFont="1" applyFill="1"/>
    <xf numFmtId="43" fontId="0" fillId="0" borderId="0" xfId="0" applyNumberFormat="1"/>
    <xf numFmtId="44" fontId="2" fillId="0" borderId="5" xfId="2" applyFont="1" applyFill="1" applyBorder="1"/>
    <xf numFmtId="43" fontId="0" fillId="0" borderId="0" xfId="1" applyFont="1" applyFill="1" applyBorder="1"/>
    <xf numFmtId="164" fontId="0" fillId="0" borderId="0" xfId="1" applyNumberFormat="1" applyFont="1"/>
    <xf numFmtId="44" fontId="2" fillId="0" borderId="6" xfId="2" applyFont="1" applyBorder="1"/>
    <xf numFmtId="43" fontId="2" fillId="0" borderId="0" xfId="1" applyFont="1"/>
    <xf numFmtId="44" fontId="0" fillId="0" borderId="0" xfId="0" applyNumberFormat="1"/>
    <xf numFmtId="0" fontId="2" fillId="0" borderId="2" xfId="0" applyFont="1" applyBorder="1" applyAlignment="1">
      <alignment horizontal="center"/>
    </xf>
    <xf numFmtId="0" fontId="0" fillId="0" borderId="0" xfId="0" applyFill="1"/>
    <xf numFmtId="164" fontId="0" fillId="0" borderId="0" xfId="1" applyNumberFormat="1" applyFont="1" applyFill="1"/>
    <xf numFmtId="164" fontId="2" fillId="0" borderId="5" xfId="1" applyNumberFormat="1" applyFont="1" applyFill="1" applyBorder="1"/>
    <xf numFmtId="43" fontId="0" fillId="0" borderId="0" xfId="1" applyFont="1" applyFill="1" applyAlignment="1">
      <alignment horizontal="center"/>
    </xf>
    <xf numFmtId="44" fontId="2" fillId="0" borderId="5" xfId="2" applyFont="1" applyFill="1" applyBorder="1" applyAlignment="1">
      <alignment horizontal="center"/>
    </xf>
    <xf numFmtId="164" fontId="2" fillId="0" borderId="6" xfId="1" applyNumberFormat="1" applyFont="1" applyBorder="1"/>
    <xf numFmtId="165" fontId="0" fillId="0" borderId="0" xfId="1" applyNumberFormat="1" applyFont="1"/>
    <xf numFmtId="0" fontId="0" fillId="0" borderId="0" xfId="0" applyAlignment="1">
      <alignment horizontal="right"/>
    </xf>
    <xf numFmtId="0" fontId="3" fillId="0" borderId="0" xfId="0" applyFont="1"/>
    <xf numFmtId="43" fontId="3" fillId="0" borderId="0" xfId="1" applyFont="1" applyFill="1"/>
    <xf numFmtId="164" fontId="3" fillId="0" borderId="0" xfId="1" applyNumberFormat="1" applyFont="1" applyFill="1"/>
    <xf numFmtId="0" fontId="3" fillId="0" borderId="0" xfId="0" applyFont="1" applyFill="1"/>
    <xf numFmtId="0" fontId="2" fillId="0" borderId="0" xfId="0" applyFont="1" applyBorder="1" applyAlignment="1"/>
    <xf numFmtId="0" fontId="2" fillId="0" borderId="0" xfId="0" quotePrefix="1" applyFont="1" applyBorder="1" applyAlignment="1">
      <alignment horizontal="center"/>
    </xf>
    <xf numFmtId="0" fontId="0" fillId="0" borderId="0" xfId="0" applyBorder="1"/>
    <xf numFmtId="44" fontId="2" fillId="0" borderId="0" xfId="2" applyFont="1" applyFill="1" applyBorder="1"/>
    <xf numFmtId="0" fontId="0" fillId="0" borderId="0" xfId="0" applyFill="1" applyBorder="1"/>
    <xf numFmtId="43" fontId="3" fillId="0" borderId="0" xfId="1" applyFont="1" applyFill="1" applyBorder="1"/>
    <xf numFmtId="165" fontId="2" fillId="0" borderId="0" xfId="1" applyNumberFormat="1" applyFont="1"/>
    <xf numFmtId="165" fontId="0" fillId="0" borderId="0" xfId="1" applyNumberFormat="1" applyFont="1" applyFill="1" applyAlignment="1">
      <alignment horizontal="center"/>
    </xf>
    <xf numFmtId="166" fontId="0" fillId="0" borderId="0" xfId="0" applyNumberFormat="1"/>
    <xf numFmtId="43" fontId="0" fillId="0" borderId="4" xfId="1" applyFont="1" applyFill="1" applyBorder="1" applyAlignment="1">
      <alignment horizontal="center"/>
    </xf>
    <xf numFmtId="43" fontId="0" fillId="0" borderId="4" xfId="0" applyNumberFormat="1" applyBorder="1"/>
    <xf numFmtId="0" fontId="2" fillId="0" borderId="11" xfId="0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164" fontId="0" fillId="0" borderId="4" xfId="1" applyNumberFormat="1" applyFont="1" applyFill="1" applyBorder="1"/>
    <xf numFmtId="164" fontId="2" fillId="0" borderId="0" xfId="1" applyNumberFormat="1" applyFont="1" applyFill="1" applyBorder="1"/>
    <xf numFmtId="0" fontId="0" fillId="2" borderId="0" xfId="0" applyFill="1"/>
    <xf numFmtId="165" fontId="0" fillId="2" borderId="0" xfId="1" applyNumberFormat="1" applyFont="1" applyFill="1"/>
    <xf numFmtId="164" fontId="0" fillId="2" borderId="0" xfId="1" applyNumberFormat="1" applyFont="1" applyFill="1"/>
    <xf numFmtId="0" fontId="0" fillId="2" borderId="0" xfId="0" applyFill="1" applyBorder="1"/>
    <xf numFmtId="43" fontId="0" fillId="2" borderId="0" xfId="1" applyFont="1" applyFill="1"/>
    <xf numFmtId="43" fontId="0" fillId="2" borderId="0" xfId="0" applyNumberFormat="1" applyFill="1"/>
    <xf numFmtId="165" fontId="0" fillId="0" borderId="0" xfId="1" applyNumberFormat="1" applyFont="1" applyFill="1"/>
    <xf numFmtId="165" fontId="0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166" fontId="0" fillId="0" borderId="0" xfId="1" applyNumberFormat="1" applyFont="1"/>
    <xf numFmtId="166" fontId="0" fillId="0" borderId="0" xfId="1" applyNumberFormat="1" applyFont="1" applyAlignment="1">
      <alignment horizontal="right"/>
    </xf>
    <xf numFmtId="166" fontId="2" fillId="0" borderId="5" xfId="1" applyNumberFormat="1" applyFont="1" applyFill="1" applyBorder="1"/>
    <xf numFmtId="166" fontId="2" fillId="0" borderId="5" xfId="1" applyNumberFormat="1" applyFont="1" applyBorder="1"/>
    <xf numFmtId="166" fontId="2" fillId="0" borderId="6" xfId="1" applyNumberFormat="1" applyFont="1" applyBorder="1"/>
    <xf numFmtId="166" fontId="0" fillId="0" borderId="0" xfId="1" applyNumberFormat="1" applyFont="1" applyFill="1" applyAlignment="1">
      <alignment horizontal="center"/>
    </xf>
    <xf numFmtId="43" fontId="0" fillId="0" borderId="0" xfId="1" applyNumberFormat="1" applyFont="1" applyFill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6" fontId="2" fillId="0" borderId="0" xfId="1" applyNumberFormat="1" applyFont="1" applyFill="1" applyBorder="1"/>
    <xf numFmtId="166" fontId="2" fillId="0" borderId="0" xfId="1" applyNumberFormat="1" applyFont="1" applyBorder="1"/>
    <xf numFmtId="43" fontId="0" fillId="0" borderId="0" xfId="1" applyFont="1" applyFill="1" applyBorder="1" applyAlignment="1">
      <alignment horizontal="center"/>
    </xf>
    <xf numFmtId="164" fontId="0" fillId="0" borderId="0" xfId="1" applyNumberFormat="1" applyFont="1" applyAlignment="1">
      <alignment horizontal="right"/>
    </xf>
    <xf numFmtId="165" fontId="2" fillId="0" borderId="0" xfId="1" applyNumberFormat="1" applyFont="1" applyFill="1" applyBorder="1"/>
    <xf numFmtId="165" fontId="0" fillId="2" borderId="0" xfId="0" applyNumberFormat="1" applyFill="1"/>
    <xf numFmtId="165" fontId="0" fillId="0" borderId="0" xfId="0" applyNumberFormat="1"/>
    <xf numFmtId="0" fontId="2" fillId="0" borderId="12" xfId="0" applyFont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Reliant%20Energy\Accruals\2003\OID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Volume%20Administration/GASACT/MSOFFICE/EXCEL/WK-DIR/Div.70/Miss.-2004/07%202004/Miss-07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 1985-no M-1"/>
      <sheetName val="BRA 1988A-no M-1"/>
      <sheetName val="BRA 1988B-no M-1"/>
      <sheetName val="BRA 1988C-no M-1"/>
      <sheetName val="BRA 1988D-no M-1"/>
      <sheetName val="BRA 1999A-no M-1"/>
      <sheetName val="BRA 1999B-no M-1"/>
      <sheetName val="CMTN 1991-no M-1"/>
      <sheetName val="First Mtge 1992-no M-1"/>
      <sheetName val="GCWDA 1999-no M-1"/>
      <sheetName val="MCND 1986-no M-1"/>
      <sheetName val="MCND 1989A-no M-1"/>
      <sheetName val="MCND 1989B-no M-1"/>
      <sheetName val="MCND 1999A-no M-1"/>
      <sheetName val="MCND 1999B-no M-1"/>
      <sheetName val="MCND 1999C-no M-1"/>
      <sheetName val="First Mtge 1991"/>
      <sheetName val="CMTN 1993"/>
      <sheetName val="CMTN 1992"/>
      <sheetName val="First Mtge 1992"/>
      <sheetName val="First Mtge 1993"/>
      <sheetName val="First Mtge 1993 (2)"/>
      <sheetName val="GCWDA 1993"/>
      <sheetName val="Summary"/>
      <sheetName val="Summary (2)"/>
      <sheetName val="BRA 1992"/>
      <sheetName val="BRA 1992 (2)"/>
      <sheetName val="BRA 1993"/>
      <sheetName val="BRA 1995"/>
      <sheetName val="GCWDA 1992A"/>
      <sheetName val="MCND 1992"/>
      <sheetName val="MCND 1995"/>
      <sheetName val="Cumulative"/>
      <sheetName val="Yield to Matur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m's Notes"/>
      <sheetName val="BTU FACTORS"/>
      <sheetName val="685"/>
      <sheetName val="BATCH"/>
      <sheetName val="Numbered Grps"/>
      <sheetName val="DIV 70 Compl"/>
      <sheetName val="IFT-SWAPS"/>
      <sheetName val="636"/>
      <sheetName val="SUMMARY"/>
      <sheetName val="SUMMARY copy"/>
      <sheetName val="SUMMARY Well Revision"/>
      <sheetName val="SPREAD"/>
      <sheetName val="CEGR SUPPLY - Rhonda"/>
      <sheetName val="CEGR Invoice"/>
      <sheetName val="DETAIL WKSHEETS- 70&amp;79"/>
      <sheetName val="DETAIL WK - GSPL"/>
      <sheetName val="GSPL Disk"/>
      <sheetName val="GSPL ALLOCATION"/>
      <sheetName val="DETAIL-MS.TRANSM. 79"/>
      <sheetName val="MS.TRANSM.DIST- 79"/>
      <sheetName val="COMPL-79"/>
      <sheetName val="SUPERIOR"/>
      <sheetName val="HOPE-CYCLE 21"/>
      <sheetName val="Charles Bernard"/>
      <sheetName val="Double G &amp; IP"/>
      <sheetName val="Walnut Grove"/>
      <sheetName val="GAS SALES PUR. 79-SAMI"/>
      <sheetName val="BARBARA"/>
      <sheetName val="IP-Barbara"/>
      <sheetName val="ADDL GSPL"/>
      <sheetName val="ARLINGTON"/>
      <sheetName val="ARLINGTON VOL."/>
      <sheetName val="EST.-WKSHT"/>
      <sheetName val="EST-SUMMARY"/>
      <sheetName val="EST-SUMMARY co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urphree, Stacey E" id="{FC9CCA6A-4F80-45BD-A66B-C5FC3B5EEAB6}" userId="S::stacey.murphree@centerpointenergy.com::9f627b27-bce6-4c79-9756-df95e073b61e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8" dT="2024-09-20T18:27:17.10" personId="{FC9CCA6A-4F80-45BD-A66B-C5FC3B5EEAB6}" id="{4836ACC5-E141-47F6-B969-BCB512844D62}">
    <text>Per 56548 RFI response - PUC-RFI-07-02.  682,500 meters/year beginning in 2026.</text>
  </threadedComment>
  <threadedComment ref="C46" dT="2024-09-19T19:52:00.03" personId="{FC9CCA6A-4F80-45BD-A66B-C5FC3B5EEAB6}" id="{EA23629F-9119-48D5-83AE-BFE17FEC58C8}">
    <text>O&amp;M Spend, not Capital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D5099-A577-45AC-9009-2E697E990606}">
  <sheetPr>
    <pageSetUpPr fitToPage="1"/>
  </sheetPr>
  <dimension ref="A1:O55"/>
  <sheetViews>
    <sheetView tabSelected="1" zoomScale="120" zoomScaleNormal="120" workbookViewId="0">
      <selection activeCell="A10" sqref="A10"/>
    </sheetView>
  </sheetViews>
  <sheetFormatPr defaultRowHeight="15" x14ac:dyDescent="0.25"/>
  <cols>
    <col min="1" max="1" width="53.7109375" customWidth="1"/>
    <col min="2" max="2" width="10.5703125" bestFit="1" customWidth="1"/>
    <col min="3" max="3" width="13.7109375" bestFit="1" customWidth="1"/>
    <col min="4" max="4" width="10.7109375" customWidth="1"/>
    <col min="5" max="5" width="11.7109375" bestFit="1" customWidth="1"/>
    <col min="6" max="6" width="2.7109375" style="28" customWidth="1"/>
    <col min="7" max="7" width="10.7109375" customWidth="1"/>
    <col min="8" max="8" width="12" bestFit="1" customWidth="1"/>
    <col min="9" max="9" width="11.28515625" customWidth="1"/>
    <col min="10" max="10" width="2.7109375" customWidth="1"/>
    <col min="11" max="12" width="16.42578125" bestFit="1" customWidth="1"/>
    <col min="13" max="13" width="2.7109375" customWidth="1"/>
    <col min="14" max="14" width="17.5703125" bestFit="1" customWidth="1"/>
    <col min="15" max="15" width="16.42578125" bestFit="1" customWidth="1"/>
  </cols>
  <sheetData>
    <row r="1" spans="1:15" x14ac:dyDescent="0.25">
      <c r="B1" s="72" t="s">
        <v>54</v>
      </c>
      <c r="C1" s="73"/>
      <c r="D1" s="73"/>
      <c r="E1" s="74"/>
      <c r="F1" s="26"/>
      <c r="G1" s="72" t="s">
        <v>44</v>
      </c>
      <c r="H1" s="73"/>
      <c r="I1" s="74"/>
      <c r="K1" s="13" t="s">
        <v>31</v>
      </c>
      <c r="L1" s="13" t="s">
        <v>44</v>
      </c>
      <c r="M1" s="57"/>
      <c r="N1" s="66" t="s">
        <v>53</v>
      </c>
      <c r="O1" s="67" t="s">
        <v>55</v>
      </c>
    </row>
    <row r="2" spans="1:15" x14ac:dyDescent="0.25">
      <c r="A2" s="2" t="s">
        <v>0</v>
      </c>
      <c r="B2" s="75" t="s">
        <v>46</v>
      </c>
      <c r="C2" s="3" t="s">
        <v>27</v>
      </c>
      <c r="D2" s="3" t="s">
        <v>28</v>
      </c>
      <c r="E2" s="3" t="s">
        <v>30</v>
      </c>
      <c r="F2" s="26"/>
      <c r="G2" s="3" t="s">
        <v>27</v>
      </c>
      <c r="H2" s="3" t="s">
        <v>28</v>
      </c>
      <c r="I2" s="3" t="s">
        <v>30</v>
      </c>
      <c r="K2" s="37" t="s">
        <v>47</v>
      </c>
      <c r="L2" s="38" t="s">
        <v>45</v>
      </c>
      <c r="M2" s="58"/>
      <c r="N2" s="68" t="s">
        <v>57</v>
      </c>
      <c r="O2" s="69" t="s">
        <v>56</v>
      </c>
    </row>
    <row r="3" spans="1:15" x14ac:dyDescent="0.25">
      <c r="A3" s="2" t="s">
        <v>1</v>
      </c>
      <c r="B3" s="76"/>
      <c r="C3" s="3" t="s">
        <v>2</v>
      </c>
      <c r="D3" s="3" t="s">
        <v>29</v>
      </c>
      <c r="E3" s="3" t="s">
        <v>48</v>
      </c>
      <c r="F3" s="27"/>
      <c r="G3" s="3" t="s">
        <v>2</v>
      </c>
      <c r="H3" s="3" t="s">
        <v>29</v>
      </c>
      <c r="I3" s="3" t="s">
        <v>48</v>
      </c>
      <c r="K3" s="3" t="s">
        <v>48</v>
      </c>
      <c r="L3" s="3" t="s">
        <v>48</v>
      </c>
      <c r="M3" s="57"/>
      <c r="N3" s="70" t="s">
        <v>58</v>
      </c>
      <c r="O3" s="71" t="s">
        <v>48</v>
      </c>
    </row>
    <row r="4" spans="1:15" x14ac:dyDescent="0.25">
      <c r="A4" s="2" t="s">
        <v>3</v>
      </c>
      <c r="B4" s="2"/>
      <c r="C4" s="1"/>
    </row>
    <row r="5" spans="1:15" x14ac:dyDescent="0.25">
      <c r="A5" t="s">
        <v>32</v>
      </c>
      <c r="B5" s="20">
        <v>50</v>
      </c>
      <c r="C5" s="5">
        <v>376</v>
      </c>
      <c r="D5" s="15">
        <v>6</v>
      </c>
      <c r="E5" s="15">
        <v>206</v>
      </c>
      <c r="F5" s="8"/>
      <c r="G5" s="5">
        <f>C5/B5</f>
        <v>7.52</v>
      </c>
      <c r="H5" s="6">
        <f>D5/B5</f>
        <v>0.12</v>
      </c>
      <c r="I5" s="34">
        <f>E5/B5</f>
        <v>4.12</v>
      </c>
      <c r="K5" s="15">
        <v>87.6</v>
      </c>
      <c r="L5" s="50">
        <f>K5/B5</f>
        <v>1.7519999999999998</v>
      </c>
      <c r="M5" s="50"/>
      <c r="N5" s="50"/>
      <c r="O5" s="50"/>
    </row>
    <row r="6" spans="1:15" x14ac:dyDescent="0.25">
      <c r="A6" t="s">
        <v>33</v>
      </c>
      <c r="B6" s="20">
        <v>30</v>
      </c>
      <c r="C6" s="5">
        <v>103.8</v>
      </c>
      <c r="D6" s="15">
        <v>4.9000000000000004</v>
      </c>
      <c r="E6" s="15">
        <v>41.7</v>
      </c>
      <c r="F6" s="8"/>
      <c r="G6" s="5">
        <f>C6/B6</f>
        <v>3.46</v>
      </c>
      <c r="H6" s="6">
        <f>D6/B6</f>
        <v>0.16333333333333336</v>
      </c>
      <c r="I6" s="34">
        <f>E6/B6</f>
        <v>1.3900000000000001</v>
      </c>
      <c r="K6" s="15">
        <v>16.399999999999999</v>
      </c>
      <c r="L6" s="50">
        <f>K6/B6</f>
        <v>0.54666666666666663</v>
      </c>
      <c r="M6" s="50"/>
      <c r="N6" s="50"/>
      <c r="O6" s="50"/>
    </row>
    <row r="7" spans="1:15" x14ac:dyDescent="0.25">
      <c r="A7" t="s">
        <v>34</v>
      </c>
      <c r="B7" s="20">
        <v>108</v>
      </c>
      <c r="C7" s="5">
        <v>268.39999999999998</v>
      </c>
      <c r="D7" s="15">
        <v>1.9</v>
      </c>
      <c r="E7" s="15">
        <v>46.8</v>
      </c>
      <c r="F7" s="8"/>
      <c r="G7" s="5">
        <f>C7/B7</f>
        <v>2.4851851851851849</v>
      </c>
      <c r="H7" s="6">
        <f>D7/B7</f>
        <v>1.759259259259259E-2</v>
      </c>
      <c r="I7" s="34">
        <f>E7/B7</f>
        <v>0.43333333333333329</v>
      </c>
      <c r="K7" s="15">
        <v>20</v>
      </c>
      <c r="L7" s="50">
        <f>K7/B7</f>
        <v>0.18518518518518517</v>
      </c>
      <c r="M7" s="50"/>
      <c r="N7" s="50"/>
      <c r="O7" s="50"/>
    </row>
    <row r="8" spans="1:15" x14ac:dyDescent="0.25">
      <c r="A8" t="s">
        <v>4</v>
      </c>
      <c r="B8" s="48" t="s">
        <v>26</v>
      </c>
      <c r="C8" s="5">
        <v>259</v>
      </c>
      <c r="D8" s="15">
        <v>1.4</v>
      </c>
      <c r="E8" s="15">
        <v>21.9</v>
      </c>
      <c r="F8" s="8"/>
      <c r="G8" s="17" t="s">
        <v>26</v>
      </c>
      <c r="H8" s="17" t="s">
        <v>26</v>
      </c>
      <c r="I8" s="55" t="s">
        <v>26</v>
      </c>
      <c r="K8" s="15">
        <v>21.9</v>
      </c>
      <c r="L8" s="51" t="s">
        <v>26</v>
      </c>
      <c r="M8" s="51"/>
      <c r="N8" s="51"/>
      <c r="O8" s="51"/>
    </row>
    <row r="9" spans="1:15" x14ac:dyDescent="0.25">
      <c r="A9" t="s">
        <v>35</v>
      </c>
      <c r="B9" s="20">
        <v>12</v>
      </c>
      <c r="C9" s="5">
        <v>2.4000000000000004</v>
      </c>
      <c r="D9" s="15">
        <v>3.7</v>
      </c>
      <c r="E9" s="15">
        <v>0.5</v>
      </c>
      <c r="F9" s="8"/>
      <c r="G9" s="5">
        <f>C9/B9</f>
        <v>0.20000000000000004</v>
      </c>
      <c r="H9" s="6">
        <f>D9/B9</f>
        <v>0.30833333333333335</v>
      </c>
      <c r="I9" s="34">
        <f>E9/B9</f>
        <v>4.1666666666666664E-2</v>
      </c>
      <c r="K9" s="15">
        <v>0.2</v>
      </c>
      <c r="L9" s="50">
        <f>K9/B9</f>
        <v>1.6666666666666666E-2</v>
      </c>
      <c r="M9" s="50"/>
      <c r="N9" s="50"/>
      <c r="O9" s="50"/>
    </row>
    <row r="10" spans="1:15" x14ac:dyDescent="0.25">
      <c r="A10" t="s">
        <v>36</v>
      </c>
      <c r="B10" s="20">
        <v>15000</v>
      </c>
      <c r="C10" s="5">
        <v>99.300000000000011</v>
      </c>
      <c r="D10" s="15">
        <v>6.2</v>
      </c>
      <c r="E10" s="15">
        <v>41.3</v>
      </c>
      <c r="F10" s="8"/>
      <c r="G10" s="5">
        <f>C10/B10</f>
        <v>6.6200000000000009E-3</v>
      </c>
      <c r="H10" s="34">
        <f>D10/B10</f>
        <v>4.1333333333333337E-4</v>
      </c>
      <c r="I10" s="34">
        <f>E10/B10</f>
        <v>2.7533333333333333E-3</v>
      </c>
      <c r="K10" s="15">
        <v>20.8</v>
      </c>
      <c r="L10" s="50">
        <f>K10/B10</f>
        <v>1.3866666666666667E-3</v>
      </c>
      <c r="M10" s="50"/>
      <c r="N10" s="20">
        <v>25000</v>
      </c>
      <c r="O10" s="9">
        <f>N10*L10</f>
        <v>34.666666666666664</v>
      </c>
    </row>
    <row r="11" spans="1:15" x14ac:dyDescent="0.25">
      <c r="A11" t="s">
        <v>37</v>
      </c>
      <c r="B11" s="20">
        <f>38*3</f>
        <v>114</v>
      </c>
      <c r="C11" s="5">
        <v>312.8</v>
      </c>
      <c r="D11" s="15">
        <v>7</v>
      </c>
      <c r="E11" s="15">
        <v>137.4</v>
      </c>
      <c r="F11" s="8"/>
      <c r="G11" s="5">
        <f>C11/B11</f>
        <v>2.7438596491228071</v>
      </c>
      <c r="H11" s="6">
        <f>D11/B11</f>
        <v>6.1403508771929821E-2</v>
      </c>
      <c r="I11" s="34">
        <f>E11/B11</f>
        <v>1.2052631578947368</v>
      </c>
      <c r="K11" s="15">
        <v>69.400000000000006</v>
      </c>
      <c r="L11" s="50">
        <f>K11/B11</f>
        <v>0.60877192982456141</v>
      </c>
      <c r="M11" s="50"/>
      <c r="N11" s="20"/>
      <c r="O11" s="9"/>
    </row>
    <row r="12" spans="1:15" x14ac:dyDescent="0.25">
      <c r="A12" t="s">
        <v>38</v>
      </c>
      <c r="B12" s="20">
        <v>30</v>
      </c>
      <c r="C12" s="5">
        <v>31.2</v>
      </c>
      <c r="D12" s="15">
        <v>3.8</v>
      </c>
      <c r="E12" s="15">
        <v>4.4000000000000004</v>
      </c>
      <c r="F12" s="8"/>
      <c r="G12" s="5">
        <f>C12/B12</f>
        <v>1.04</v>
      </c>
      <c r="H12" s="36">
        <f>D12/B12</f>
        <v>0.12666666666666665</v>
      </c>
      <c r="I12" s="34">
        <f>E12/B12</f>
        <v>0.14666666666666667</v>
      </c>
      <c r="K12" s="15">
        <v>2.2000000000000002</v>
      </c>
      <c r="L12" s="50">
        <f>K12/B12</f>
        <v>7.3333333333333334E-2</v>
      </c>
      <c r="M12" s="50"/>
      <c r="N12" s="20"/>
      <c r="O12" s="9"/>
    </row>
    <row r="13" spans="1:15" x14ac:dyDescent="0.25">
      <c r="A13" s="2" t="s">
        <v>5</v>
      </c>
      <c r="B13" s="32"/>
      <c r="C13" s="7">
        <f>SUM(C5:C12)</f>
        <v>1452.9</v>
      </c>
      <c r="D13" s="16">
        <v>4.5</v>
      </c>
      <c r="E13" s="16">
        <f>SUM(E5:E12)</f>
        <v>500</v>
      </c>
      <c r="F13" s="29"/>
      <c r="G13" s="7">
        <f>SUM(G5:G12)</f>
        <v>17.455664834307989</v>
      </c>
      <c r="H13" s="6"/>
      <c r="I13" s="52">
        <f>SUM(I5:I12)</f>
        <v>7.3396831578947372</v>
      </c>
      <c r="K13" s="16">
        <f>SUM(K5:K12)</f>
        <v>238.5</v>
      </c>
      <c r="L13" s="52">
        <f>SUM(L5:L12)</f>
        <v>3.1840104483430798</v>
      </c>
      <c r="M13" s="59"/>
      <c r="N13" s="63"/>
      <c r="O13" s="40"/>
    </row>
    <row r="14" spans="1:15" ht="10.15" customHeight="1" x14ac:dyDescent="0.25">
      <c r="A14" s="41"/>
      <c r="B14" s="42"/>
      <c r="C14" s="41"/>
      <c r="D14" s="41"/>
      <c r="E14" s="43"/>
      <c r="F14" s="44"/>
      <c r="G14" s="41"/>
      <c r="H14" s="46"/>
      <c r="I14" s="46"/>
      <c r="J14" s="41"/>
      <c r="K14" s="43"/>
      <c r="L14" s="41"/>
      <c r="M14" s="41"/>
      <c r="N14" s="64"/>
      <c r="O14" s="43"/>
    </row>
    <row r="15" spans="1:15" x14ac:dyDescent="0.25">
      <c r="A15" s="2" t="s">
        <v>6</v>
      </c>
      <c r="B15" s="32"/>
      <c r="E15" s="15"/>
      <c r="F15" s="30"/>
      <c r="G15" s="14"/>
      <c r="H15" s="6"/>
      <c r="I15" s="6"/>
      <c r="K15" s="15"/>
      <c r="N15" s="65"/>
      <c r="O15" s="9"/>
    </row>
    <row r="16" spans="1:15" x14ac:dyDescent="0.25">
      <c r="A16" t="s">
        <v>39</v>
      </c>
      <c r="B16" s="20">
        <v>7500</v>
      </c>
      <c r="C16" s="5">
        <v>58.900000000000006</v>
      </c>
      <c r="D16" s="15">
        <v>61.3</v>
      </c>
      <c r="E16" s="15">
        <v>240.3</v>
      </c>
      <c r="F16" s="8"/>
      <c r="G16" s="5">
        <f>C16/B16</f>
        <v>7.8533333333333337E-3</v>
      </c>
      <c r="H16" s="6">
        <f>D16/B16</f>
        <v>8.1733333333333328E-3</v>
      </c>
      <c r="I16" s="34">
        <f>E16/B16</f>
        <v>3.2039999999999999E-2</v>
      </c>
      <c r="K16" s="15">
        <v>122.2</v>
      </c>
      <c r="L16" s="50">
        <f>K16/B16</f>
        <v>1.6293333333333333E-2</v>
      </c>
      <c r="M16" s="50"/>
      <c r="N16" s="20">
        <v>4500</v>
      </c>
      <c r="O16" s="9">
        <f>N16*L16</f>
        <v>73.319999999999993</v>
      </c>
    </row>
    <row r="17" spans="1:15" x14ac:dyDescent="0.25">
      <c r="A17" t="s">
        <v>51</v>
      </c>
      <c r="B17" s="20">
        <v>450</v>
      </c>
      <c r="C17" s="5">
        <v>53.800000000000004</v>
      </c>
      <c r="D17" s="15">
        <v>15.7</v>
      </c>
      <c r="E17" s="15">
        <v>58.1</v>
      </c>
      <c r="F17" s="8"/>
      <c r="G17" s="5">
        <f>C17/B17</f>
        <v>0.11955555555555557</v>
      </c>
      <c r="H17" s="6">
        <f>D17/B17</f>
        <v>3.4888888888888886E-2</v>
      </c>
      <c r="I17" s="34">
        <f>E17/B17</f>
        <v>0.12911111111111112</v>
      </c>
      <c r="K17" s="15">
        <v>27.7</v>
      </c>
      <c r="L17" s="50">
        <f>K17/B17</f>
        <v>6.1555555555555551E-2</v>
      </c>
      <c r="M17" s="50"/>
      <c r="N17" s="20">
        <v>350</v>
      </c>
      <c r="O17" s="9">
        <f>N17*L17</f>
        <v>21.544444444444444</v>
      </c>
    </row>
    <row r="18" spans="1:15" s="22" customFormat="1" x14ac:dyDescent="0.25">
      <c r="A18" s="22" t="s">
        <v>7</v>
      </c>
      <c r="B18" s="49" t="s">
        <v>26</v>
      </c>
      <c r="C18" s="23">
        <v>102</v>
      </c>
      <c r="D18" s="24">
        <v>0.7</v>
      </c>
      <c r="E18" s="24">
        <v>4.9000000000000004</v>
      </c>
      <c r="F18" s="31"/>
      <c r="G18" s="17" t="s">
        <v>26</v>
      </c>
      <c r="H18" s="35" t="s">
        <v>26</v>
      </c>
      <c r="I18" s="55" t="s">
        <v>26</v>
      </c>
      <c r="K18" s="24">
        <v>4.9000000000000004</v>
      </c>
      <c r="L18" s="51" t="s">
        <v>26</v>
      </c>
      <c r="M18" s="51"/>
      <c r="N18" s="62"/>
      <c r="O18" s="51"/>
    </row>
    <row r="19" spans="1:15" s="2" customFormat="1" x14ac:dyDescent="0.25">
      <c r="A19" s="2" t="s">
        <v>8</v>
      </c>
      <c r="B19" s="32"/>
      <c r="C19" s="7">
        <f>SUM(C16:C18)</f>
        <v>214.70000000000002</v>
      </c>
      <c r="D19" s="16">
        <v>21.1</v>
      </c>
      <c r="E19" s="16">
        <f>SUM(E16:E18)</f>
        <v>303.3</v>
      </c>
      <c r="F19" s="29"/>
      <c r="G19" s="7">
        <f>SUM(G16:G18)</f>
        <v>0.1274088888888889</v>
      </c>
      <c r="H19" s="6"/>
      <c r="I19" s="52">
        <f>SUM(I16:I18)</f>
        <v>0.16115111111111113</v>
      </c>
      <c r="K19" s="16">
        <v>154.80000000000001</v>
      </c>
      <c r="L19" s="52">
        <f>SUM(L16:L18)</f>
        <v>7.7848888888888884E-2</v>
      </c>
      <c r="M19" s="59"/>
      <c r="N19" s="59"/>
      <c r="O19" s="59"/>
    </row>
    <row r="20" spans="1:15" s="14" customFormat="1" ht="10.15" customHeight="1" x14ac:dyDescent="0.25">
      <c r="A20" s="41"/>
      <c r="B20" s="42"/>
      <c r="C20" s="41"/>
      <c r="D20" s="43"/>
      <c r="E20" s="43"/>
      <c r="F20" s="44"/>
      <c r="G20" s="41"/>
      <c r="H20" s="46"/>
      <c r="I20" s="46"/>
      <c r="J20" s="41"/>
      <c r="K20" s="43"/>
      <c r="L20" s="41"/>
      <c r="M20" s="41"/>
      <c r="N20" s="41"/>
      <c r="O20" s="41"/>
    </row>
    <row r="21" spans="1:15" x14ac:dyDescent="0.25">
      <c r="A21" s="2" t="s">
        <v>9</v>
      </c>
      <c r="B21" s="32"/>
      <c r="D21" s="9"/>
      <c r="E21" s="15"/>
      <c r="F21" s="30"/>
      <c r="G21" s="14"/>
      <c r="H21" s="6"/>
      <c r="I21" s="6"/>
      <c r="K21" s="15"/>
    </row>
    <row r="22" spans="1:15" x14ac:dyDescent="0.25">
      <c r="A22" t="s">
        <v>50</v>
      </c>
      <c r="B22" s="20">
        <v>9</v>
      </c>
      <c r="C22" s="5">
        <v>30.6</v>
      </c>
      <c r="D22" s="15">
        <v>7.5</v>
      </c>
      <c r="E22" s="15">
        <v>14.2</v>
      </c>
      <c r="F22" s="8"/>
      <c r="G22" s="5">
        <f>C22/B22</f>
        <v>3.4000000000000004</v>
      </c>
      <c r="H22" s="6">
        <f>D22/B22</f>
        <v>0.83333333333333337</v>
      </c>
      <c r="I22" s="34">
        <f>E22/B22</f>
        <v>1.5777777777777777</v>
      </c>
      <c r="K22" s="15">
        <v>6.7</v>
      </c>
      <c r="L22" s="50">
        <f>K22/B22</f>
        <v>0.74444444444444446</v>
      </c>
      <c r="M22" s="50"/>
      <c r="N22" s="50"/>
      <c r="O22" s="50"/>
    </row>
    <row r="23" spans="1:15" x14ac:dyDescent="0.25">
      <c r="A23" t="s">
        <v>10</v>
      </c>
      <c r="B23" s="48" t="s">
        <v>26</v>
      </c>
      <c r="C23" s="5">
        <v>7</v>
      </c>
      <c r="D23" s="15">
        <v>12.5</v>
      </c>
      <c r="E23" s="15">
        <v>6.1</v>
      </c>
      <c r="F23" s="8"/>
      <c r="G23" s="17" t="s">
        <v>26</v>
      </c>
      <c r="H23" s="35" t="s">
        <v>26</v>
      </c>
      <c r="I23" s="55" t="s">
        <v>26</v>
      </c>
      <c r="K23" s="39">
        <v>2.5</v>
      </c>
      <c r="L23" s="51" t="s">
        <v>26</v>
      </c>
      <c r="M23" s="51"/>
      <c r="N23" s="51"/>
      <c r="O23" s="51"/>
    </row>
    <row r="24" spans="1:15" s="2" customFormat="1" x14ac:dyDescent="0.25">
      <c r="A24" s="2" t="s">
        <v>11</v>
      </c>
      <c r="B24" s="32"/>
      <c r="C24" s="7">
        <f>SUM(C22:C23)</f>
        <v>37.6</v>
      </c>
      <c r="D24" s="16">
        <v>8.4</v>
      </c>
      <c r="E24" s="16">
        <f>SUM(E22:E23)</f>
        <v>20.299999999999997</v>
      </c>
      <c r="F24" s="29"/>
      <c r="G24" s="7">
        <f>SUM(G22:G23)</f>
        <v>3.4000000000000004</v>
      </c>
      <c r="H24" s="6"/>
      <c r="I24" s="52">
        <f>SUM(I22:I23)</f>
        <v>1.5777777777777777</v>
      </c>
      <c r="K24" s="11">
        <f>SUM(K22:K23)</f>
        <v>9.1999999999999993</v>
      </c>
      <c r="L24" s="53">
        <f>SUM(L22:L23)</f>
        <v>0.74444444444444446</v>
      </c>
      <c r="M24" s="60"/>
      <c r="N24" s="60"/>
      <c r="O24" s="60"/>
    </row>
    <row r="25" spans="1:15" ht="10.15" customHeight="1" x14ac:dyDescent="0.25">
      <c r="A25" s="41"/>
      <c r="B25" s="42"/>
      <c r="C25" s="41"/>
      <c r="D25" s="43"/>
      <c r="E25" s="43"/>
      <c r="F25" s="44"/>
      <c r="G25" s="41"/>
      <c r="H25" s="46"/>
      <c r="I25" s="46"/>
      <c r="J25" s="41"/>
      <c r="K25" s="43"/>
      <c r="L25" s="41"/>
      <c r="M25" s="41"/>
      <c r="N25" s="41"/>
      <c r="O25" s="41"/>
    </row>
    <row r="26" spans="1:15" x14ac:dyDescent="0.25">
      <c r="A26" s="2" t="s">
        <v>12</v>
      </c>
      <c r="B26" s="32"/>
      <c r="D26" s="9"/>
      <c r="E26" s="15"/>
      <c r="F26" s="30"/>
      <c r="G26" s="14"/>
      <c r="H26" s="6"/>
      <c r="I26" s="6"/>
      <c r="K26" s="15"/>
    </row>
    <row r="27" spans="1:15" x14ac:dyDescent="0.25">
      <c r="A27" t="s">
        <v>49</v>
      </c>
      <c r="B27" s="48" t="s">
        <v>26</v>
      </c>
      <c r="C27" s="5">
        <v>9.9</v>
      </c>
      <c r="D27" s="15">
        <v>3.4</v>
      </c>
      <c r="E27" s="15">
        <v>0.8</v>
      </c>
      <c r="F27" s="8"/>
      <c r="G27" s="17" t="s">
        <v>26</v>
      </c>
      <c r="H27" s="17" t="s">
        <v>26</v>
      </c>
      <c r="I27" s="55" t="s">
        <v>26</v>
      </c>
      <c r="K27" s="15">
        <v>0.3</v>
      </c>
      <c r="L27" s="21" t="s">
        <v>26</v>
      </c>
      <c r="M27" s="21"/>
      <c r="N27" s="21"/>
      <c r="O27" s="21"/>
    </row>
    <row r="28" spans="1:15" x14ac:dyDescent="0.25">
      <c r="A28" t="s">
        <v>40</v>
      </c>
      <c r="B28" s="47">
        <f>682500*2</f>
        <v>1365000</v>
      </c>
      <c r="C28" s="5">
        <v>225.8</v>
      </c>
      <c r="D28" s="15">
        <v>4.8</v>
      </c>
      <c r="E28" s="15">
        <v>61.1</v>
      </c>
      <c r="F28" s="8"/>
      <c r="G28" s="56">
        <f>C28/B28</f>
        <v>1.6542124542124543E-4</v>
      </c>
      <c r="H28" s="6">
        <f>D28/B28</f>
        <v>3.5164835164835165E-6</v>
      </c>
      <c r="I28" s="34">
        <f>E28/B28</f>
        <v>4.4761904761904761E-5</v>
      </c>
      <c r="K28" s="15">
        <v>40.6</v>
      </c>
      <c r="L28" s="50">
        <f>K28/B28</f>
        <v>2.9743589743589744E-5</v>
      </c>
      <c r="M28" s="50"/>
      <c r="N28" s="50"/>
      <c r="O28" s="50"/>
    </row>
    <row r="29" spans="1:15" x14ac:dyDescent="0.25">
      <c r="A29" t="s">
        <v>41</v>
      </c>
      <c r="B29" s="20">
        <v>15</v>
      </c>
      <c r="C29" s="5">
        <v>25</v>
      </c>
      <c r="D29" s="15">
        <v>1.9</v>
      </c>
      <c r="E29" s="15">
        <v>1.3</v>
      </c>
      <c r="F29" s="8"/>
      <c r="G29" s="5">
        <f>C29/B29</f>
        <v>1.6666666666666667</v>
      </c>
      <c r="H29" s="36">
        <f>D29/B29</f>
        <v>0.12666666666666665</v>
      </c>
      <c r="I29" s="34">
        <f>E29/B29</f>
        <v>8.666666666666667E-2</v>
      </c>
      <c r="K29" s="15">
        <v>0.8</v>
      </c>
      <c r="L29" s="50">
        <f>K29/B29</f>
        <v>5.3333333333333337E-2</v>
      </c>
      <c r="M29" s="50"/>
      <c r="N29" s="50"/>
      <c r="O29" s="50"/>
    </row>
    <row r="30" spans="1:15" s="2" customFormat="1" x14ac:dyDescent="0.25">
      <c r="A30" s="2" t="s">
        <v>13</v>
      </c>
      <c r="B30" s="32"/>
      <c r="C30" s="7">
        <f>SUM(C27:C29)</f>
        <v>260.70000000000005</v>
      </c>
      <c r="D30" s="16">
        <v>4.5</v>
      </c>
      <c r="E30" s="16">
        <f>SUM(E27:E29)</f>
        <v>63.199999999999996</v>
      </c>
      <c r="F30" s="29"/>
      <c r="G30" s="7">
        <f>SUM(G27:G29)</f>
        <v>1.6668320879120879</v>
      </c>
      <c r="H30" s="6"/>
      <c r="I30" s="52">
        <f>SUM(I27:I29)</f>
        <v>8.6711428571428578E-2</v>
      </c>
      <c r="K30" s="16">
        <v>41.7</v>
      </c>
      <c r="L30" s="52">
        <v>41.7</v>
      </c>
      <c r="M30" s="59"/>
      <c r="N30" s="59"/>
      <c r="O30" s="59"/>
    </row>
    <row r="31" spans="1:15" ht="10.15" customHeight="1" x14ac:dyDescent="0.25">
      <c r="A31" s="41"/>
      <c r="B31" s="42"/>
      <c r="C31" s="45"/>
      <c r="D31" s="45"/>
      <c r="E31" s="43"/>
      <c r="F31" s="44"/>
      <c r="G31" s="41"/>
      <c r="H31" s="46"/>
      <c r="I31" s="46"/>
      <c r="J31" s="41"/>
      <c r="K31" s="43"/>
      <c r="L31" s="41"/>
      <c r="M31" s="41"/>
      <c r="N31" s="41"/>
      <c r="O31" s="41"/>
    </row>
    <row r="32" spans="1:15" x14ac:dyDescent="0.25">
      <c r="A32" s="2" t="s">
        <v>14</v>
      </c>
      <c r="B32" s="32"/>
      <c r="C32" s="5"/>
      <c r="D32" s="5"/>
      <c r="E32" s="15"/>
      <c r="F32" s="30"/>
      <c r="G32" s="14"/>
      <c r="H32" s="6"/>
      <c r="I32" s="6"/>
      <c r="K32" s="15"/>
    </row>
    <row r="33" spans="1:15" s="14" customFormat="1" x14ac:dyDescent="0.25">
      <c r="A33" s="14" t="s">
        <v>15</v>
      </c>
      <c r="B33" s="33" t="s">
        <v>26</v>
      </c>
      <c r="C33" s="5">
        <v>15.600000000000001</v>
      </c>
      <c r="D33" s="17" t="s">
        <v>26</v>
      </c>
      <c r="E33" s="17" t="s">
        <v>26</v>
      </c>
      <c r="F33" s="8"/>
      <c r="G33" s="17" t="s">
        <v>26</v>
      </c>
      <c r="H33" s="17" t="s">
        <v>26</v>
      </c>
      <c r="I33" s="17" t="s">
        <v>26</v>
      </c>
      <c r="K33" s="17" t="s">
        <v>26</v>
      </c>
      <c r="L33" s="17" t="s">
        <v>26</v>
      </c>
      <c r="M33" s="17"/>
      <c r="N33" s="17"/>
      <c r="O33" s="17"/>
    </row>
    <row r="34" spans="1:15" s="14" customFormat="1" x14ac:dyDescent="0.25">
      <c r="A34" s="14" t="s">
        <v>16</v>
      </c>
      <c r="B34" s="33" t="s">
        <v>26</v>
      </c>
      <c r="C34" s="5">
        <v>2.9000000000000004</v>
      </c>
      <c r="D34" s="17" t="s">
        <v>26</v>
      </c>
      <c r="E34" s="17" t="s">
        <v>26</v>
      </c>
      <c r="F34" s="8"/>
      <c r="G34" s="17" t="s">
        <v>26</v>
      </c>
      <c r="H34" s="17" t="s">
        <v>26</v>
      </c>
      <c r="I34" s="17" t="s">
        <v>26</v>
      </c>
      <c r="K34" s="17" t="s">
        <v>26</v>
      </c>
      <c r="L34" s="17" t="s">
        <v>26</v>
      </c>
      <c r="M34" s="17"/>
      <c r="N34" s="17"/>
      <c r="O34" s="17"/>
    </row>
    <row r="35" spans="1:15" s="14" customFormat="1" x14ac:dyDescent="0.25">
      <c r="A35" s="14" t="s">
        <v>17</v>
      </c>
      <c r="B35" s="33" t="s">
        <v>26</v>
      </c>
      <c r="C35" s="5">
        <v>12.1</v>
      </c>
      <c r="D35" s="17" t="s">
        <v>26</v>
      </c>
      <c r="E35" s="17" t="s">
        <v>26</v>
      </c>
      <c r="F35" s="8"/>
      <c r="G35" s="17" t="s">
        <v>26</v>
      </c>
      <c r="H35" s="17" t="s">
        <v>26</v>
      </c>
      <c r="I35" s="17" t="s">
        <v>26</v>
      </c>
      <c r="K35" s="17" t="s">
        <v>26</v>
      </c>
      <c r="L35" s="17" t="s">
        <v>26</v>
      </c>
      <c r="M35" s="17"/>
      <c r="N35" s="17"/>
      <c r="O35" s="17"/>
    </row>
    <row r="36" spans="1:15" s="14" customFormat="1" x14ac:dyDescent="0.25">
      <c r="A36" s="14" t="s">
        <v>18</v>
      </c>
      <c r="B36" s="33" t="s">
        <v>26</v>
      </c>
      <c r="C36" s="5">
        <v>1</v>
      </c>
      <c r="D36" s="17" t="s">
        <v>26</v>
      </c>
      <c r="E36" s="17" t="s">
        <v>26</v>
      </c>
      <c r="F36" s="8"/>
      <c r="G36" s="17" t="s">
        <v>26</v>
      </c>
      <c r="H36" s="17" t="s">
        <v>26</v>
      </c>
      <c r="I36" s="17" t="s">
        <v>26</v>
      </c>
      <c r="K36" s="17" t="s">
        <v>26</v>
      </c>
      <c r="L36" s="17" t="s">
        <v>26</v>
      </c>
      <c r="M36" s="17"/>
      <c r="N36" s="17"/>
      <c r="O36" s="17"/>
    </row>
    <row r="37" spans="1:15" s="14" customFormat="1" x14ac:dyDescent="0.25">
      <c r="A37" s="25" t="s">
        <v>19</v>
      </c>
      <c r="B37" s="33" t="s">
        <v>26</v>
      </c>
      <c r="C37" s="5">
        <v>22.5</v>
      </c>
      <c r="D37" s="17" t="s">
        <v>26</v>
      </c>
      <c r="E37" s="17" t="s">
        <v>26</v>
      </c>
      <c r="F37" s="8"/>
      <c r="G37" s="35" t="s">
        <v>26</v>
      </c>
      <c r="H37" s="35" t="s">
        <v>26</v>
      </c>
      <c r="I37" s="35" t="s">
        <v>26</v>
      </c>
      <c r="K37" s="35" t="s">
        <v>26</v>
      </c>
      <c r="L37" s="35" t="s">
        <v>26</v>
      </c>
      <c r="M37" s="61"/>
      <c r="N37" s="61"/>
      <c r="O37" s="61"/>
    </row>
    <row r="38" spans="1:15" s="2" customFormat="1" x14ac:dyDescent="0.25">
      <c r="A38" s="2" t="s">
        <v>20</v>
      </c>
      <c r="B38" s="32"/>
      <c r="C38" s="7">
        <f>SUM(C33:C37)</f>
        <v>54.1</v>
      </c>
      <c r="D38" s="18"/>
      <c r="E38" s="18"/>
      <c r="F38" s="29"/>
      <c r="G38" s="18"/>
      <c r="H38" s="18"/>
      <c r="I38" s="18"/>
      <c r="K38" s="40"/>
    </row>
    <row r="39" spans="1:15" ht="10.15" customHeight="1" x14ac:dyDescent="0.25">
      <c r="A39" s="41"/>
      <c r="B39" s="42"/>
      <c r="C39" s="41"/>
      <c r="D39" s="41"/>
      <c r="E39" s="43"/>
      <c r="F39" s="44"/>
      <c r="G39" s="41"/>
      <c r="H39" s="46"/>
      <c r="I39" s="46"/>
      <c r="J39" s="41"/>
      <c r="K39" s="43"/>
      <c r="L39" s="41"/>
      <c r="M39" s="41"/>
      <c r="N39" s="41"/>
      <c r="O39" s="41"/>
    </row>
    <row r="40" spans="1:15" x14ac:dyDescent="0.25">
      <c r="A40" s="2" t="s">
        <v>21</v>
      </c>
      <c r="B40" s="32"/>
      <c r="E40" s="15"/>
      <c r="F40" s="30"/>
      <c r="G40" s="14"/>
      <c r="H40" s="6"/>
      <c r="I40" s="6"/>
      <c r="K40" s="15"/>
    </row>
    <row r="41" spans="1:15" x14ac:dyDescent="0.25">
      <c r="A41" t="s">
        <v>42</v>
      </c>
      <c r="B41" s="20">
        <v>15</v>
      </c>
      <c r="C41" s="5">
        <v>15</v>
      </c>
      <c r="D41" s="15">
        <v>15.6</v>
      </c>
      <c r="E41" s="15">
        <v>14.7</v>
      </c>
      <c r="F41" s="8"/>
      <c r="G41" s="5">
        <f>C41/B41</f>
        <v>1</v>
      </c>
      <c r="H41" s="6">
        <f>D41/B41</f>
        <v>1.04</v>
      </c>
      <c r="I41" s="34">
        <f>E41/B41</f>
        <v>0.98</v>
      </c>
      <c r="K41" s="15">
        <v>7.3</v>
      </c>
      <c r="L41" s="50">
        <f>K41/B41</f>
        <v>0.48666666666666664</v>
      </c>
      <c r="M41" s="50"/>
      <c r="N41" s="50"/>
      <c r="O41" s="50"/>
    </row>
    <row r="42" spans="1:15" x14ac:dyDescent="0.25">
      <c r="A42" t="s">
        <v>43</v>
      </c>
      <c r="B42" s="20">
        <v>36</v>
      </c>
      <c r="C42" s="5">
        <v>19.5</v>
      </c>
      <c r="D42" s="15">
        <v>19.899999999999999</v>
      </c>
      <c r="E42" s="15">
        <v>25.1</v>
      </c>
      <c r="F42" s="8"/>
      <c r="G42" s="5">
        <f>C42/B42</f>
        <v>0.54166666666666663</v>
      </c>
      <c r="H42" s="36">
        <f>D42/B42</f>
        <v>0.5527777777777777</v>
      </c>
      <c r="I42" s="34">
        <f>E42/B42</f>
        <v>0.6972222222222223</v>
      </c>
      <c r="K42" s="15">
        <v>12.5</v>
      </c>
      <c r="L42" s="50">
        <f>K42/B42</f>
        <v>0.34722222222222221</v>
      </c>
      <c r="M42" s="50"/>
      <c r="N42" s="50"/>
      <c r="O42" s="50"/>
    </row>
    <row r="43" spans="1:15" s="2" customFormat="1" x14ac:dyDescent="0.25">
      <c r="A43" s="2" t="s">
        <v>22</v>
      </c>
      <c r="B43" s="32"/>
      <c r="C43" s="7">
        <f>SUM(C41:C42)</f>
        <v>34.5</v>
      </c>
      <c r="D43" s="16">
        <v>18</v>
      </c>
      <c r="E43" s="16">
        <f>SUM(E41:E42)</f>
        <v>39.799999999999997</v>
      </c>
      <c r="F43" s="29"/>
      <c r="G43" s="7">
        <f>SUM(G41:G42)</f>
        <v>1.5416666666666665</v>
      </c>
      <c r="H43" s="6"/>
      <c r="I43" s="52">
        <f>SUM(I41:I42)</f>
        <v>1.6772222222222224</v>
      </c>
      <c r="K43" s="16">
        <f>SUM(K41:K42)</f>
        <v>19.8</v>
      </c>
      <c r="L43" s="52">
        <f>SUM(L41:L42)</f>
        <v>0.8338888888888889</v>
      </c>
      <c r="M43" s="59"/>
      <c r="N43" s="59"/>
      <c r="O43" s="59"/>
    </row>
    <row r="44" spans="1:15" ht="10.15" customHeight="1" x14ac:dyDescent="0.25">
      <c r="A44" s="41"/>
      <c r="B44" s="42"/>
      <c r="C44" s="41"/>
      <c r="D44" s="41"/>
      <c r="E44" s="43"/>
      <c r="F44" s="44"/>
      <c r="G44" s="41"/>
      <c r="H44" s="46"/>
      <c r="I44" s="46"/>
      <c r="J44" s="41"/>
      <c r="K44" s="43"/>
      <c r="L44" s="41"/>
      <c r="M44" s="41"/>
      <c r="N44" s="41"/>
      <c r="O44" s="41"/>
    </row>
    <row r="45" spans="1:15" x14ac:dyDescent="0.25">
      <c r="A45" s="2" t="s">
        <v>23</v>
      </c>
      <c r="B45" s="32"/>
      <c r="E45" s="15"/>
      <c r="F45" s="30"/>
      <c r="G45" s="14"/>
      <c r="H45" s="6"/>
      <c r="I45" s="6"/>
      <c r="K45" s="15"/>
    </row>
    <row r="46" spans="1:15" x14ac:dyDescent="0.25">
      <c r="A46" t="s">
        <v>52</v>
      </c>
      <c r="B46" s="20">
        <f>(833*3)+1</f>
        <v>2500</v>
      </c>
      <c r="C46" s="5">
        <v>25</v>
      </c>
      <c r="D46" s="15">
        <v>1.8</v>
      </c>
      <c r="E46" s="15">
        <v>13.9</v>
      </c>
      <c r="F46" s="30"/>
      <c r="G46" s="5">
        <f>C46/B46</f>
        <v>0.01</v>
      </c>
      <c r="H46" s="6">
        <f>D46/B46</f>
        <v>7.2000000000000005E-4</v>
      </c>
      <c r="I46" s="34">
        <f>E46/B46</f>
        <v>5.5599999999999998E-3</v>
      </c>
      <c r="K46" s="15">
        <v>4.2</v>
      </c>
      <c r="L46" s="50">
        <f>K46/B46</f>
        <v>1.6800000000000001E-3</v>
      </c>
      <c r="M46" s="50"/>
      <c r="N46" s="20">
        <v>4000</v>
      </c>
      <c r="O46" s="9">
        <f>N46*L46</f>
        <v>6.7200000000000006</v>
      </c>
    </row>
    <row r="47" spans="1:15" ht="10.15" customHeight="1" x14ac:dyDescent="0.25">
      <c r="A47" s="41"/>
      <c r="B47" s="42"/>
      <c r="C47" s="45"/>
      <c r="D47" s="45"/>
      <c r="E47" s="41"/>
      <c r="F47" s="44"/>
      <c r="G47" s="41"/>
      <c r="H47" s="46"/>
      <c r="I47" s="46"/>
      <c r="J47" s="41"/>
      <c r="K47" s="43"/>
      <c r="L47" s="41"/>
      <c r="M47" s="41"/>
      <c r="N47" s="41"/>
      <c r="O47" s="41"/>
    </row>
    <row r="48" spans="1:15" x14ac:dyDescent="0.25">
      <c r="A48" s="2" t="s">
        <v>24</v>
      </c>
      <c r="B48" s="32"/>
      <c r="C48" s="4"/>
      <c r="D48" s="4"/>
      <c r="E48" s="14"/>
      <c r="F48" s="30"/>
      <c r="G48" s="14"/>
      <c r="H48" s="6"/>
      <c r="I48" s="6"/>
      <c r="K48" s="15"/>
    </row>
    <row r="49" spans="1:15" x14ac:dyDescent="0.25">
      <c r="A49" s="22" t="s">
        <v>24</v>
      </c>
      <c r="B49" s="33" t="s">
        <v>26</v>
      </c>
      <c r="C49" s="5">
        <v>137.15</v>
      </c>
      <c r="D49" s="17" t="s">
        <v>26</v>
      </c>
      <c r="E49" s="17" t="s">
        <v>26</v>
      </c>
      <c r="F49" s="8"/>
      <c r="G49" s="17" t="s">
        <v>26</v>
      </c>
      <c r="H49" s="17" t="s">
        <v>26</v>
      </c>
      <c r="I49" s="17" t="s">
        <v>26</v>
      </c>
      <c r="K49" s="17" t="s">
        <v>26</v>
      </c>
      <c r="L49" s="17" t="s">
        <v>26</v>
      </c>
      <c r="M49" s="17"/>
      <c r="N49" s="17"/>
      <c r="O49" s="17"/>
    </row>
    <row r="50" spans="1:15" ht="10.15" customHeight="1" x14ac:dyDescent="0.25">
      <c r="B50" s="20"/>
      <c r="E50" s="14"/>
      <c r="F50" s="30"/>
      <c r="G50" s="14"/>
      <c r="H50" s="6"/>
      <c r="I50" s="6"/>
      <c r="K50" s="15"/>
    </row>
    <row r="51" spans="1:15" s="2" customFormat="1" ht="15.75" thickBot="1" x14ac:dyDescent="0.3">
      <c r="A51" s="2" t="s">
        <v>25</v>
      </c>
      <c r="B51" s="32"/>
      <c r="C51" s="10">
        <f>C46+C43+C38+C30+C24+C19+C13+C49</f>
        <v>2216.65</v>
      </c>
      <c r="D51" s="19">
        <v>6.6</v>
      </c>
      <c r="E51" s="19">
        <f>E46+E43+E38+E30+E24+E19+E13</f>
        <v>940.5</v>
      </c>
      <c r="F51" s="29"/>
      <c r="G51" s="10">
        <f>G46+G43+G38+G30+G24+G19+G13</f>
        <v>24.201572477775631</v>
      </c>
      <c r="H51" s="6"/>
      <c r="I51" s="6"/>
      <c r="K51" s="19">
        <f>K46+K43+K38+K30+K24+K19+K13</f>
        <v>468.20000000000005</v>
      </c>
      <c r="L51" s="54">
        <f>L46+L43+L38+L30+L24+L19+L13</f>
        <v>46.541872670565304</v>
      </c>
      <c r="M51" s="60"/>
      <c r="N51" s="60"/>
      <c r="O51" s="19">
        <f>SUM(O10:O46)</f>
        <v>136.2511111111111</v>
      </c>
    </row>
    <row r="52" spans="1:15" ht="15.75" thickTop="1" x14ac:dyDescent="0.25">
      <c r="B52" s="20"/>
      <c r="E52" s="14"/>
      <c r="F52" s="30"/>
      <c r="G52" s="14"/>
      <c r="H52" s="6"/>
      <c r="I52" s="6"/>
      <c r="K52" s="14"/>
    </row>
    <row r="53" spans="1:15" x14ac:dyDescent="0.25">
      <c r="B53" s="20"/>
      <c r="E53" s="14"/>
      <c r="F53" s="30"/>
      <c r="G53" s="14"/>
      <c r="H53" s="6"/>
      <c r="I53" s="6"/>
      <c r="K53" s="14"/>
    </row>
    <row r="54" spans="1:15" x14ac:dyDescent="0.25">
      <c r="B54" s="20"/>
      <c r="C54" s="12"/>
      <c r="E54" s="14"/>
      <c r="F54" s="30"/>
      <c r="G54" s="14"/>
      <c r="K54" s="14"/>
    </row>
    <row r="55" spans="1:15" x14ac:dyDescent="0.25">
      <c r="B55" s="20"/>
      <c r="E55" s="14"/>
      <c r="F55" s="30"/>
      <c r="G55" s="14"/>
      <c r="K55" s="14"/>
    </row>
  </sheetData>
  <mergeCells count="3">
    <mergeCell ref="G1:I1"/>
    <mergeCell ref="B1:E1"/>
    <mergeCell ref="B2:B3"/>
  </mergeCells>
  <pageMargins left="0.25" right="0.25" top="0.94" bottom="0.75" header="0.3" footer="0.3"/>
  <pageSetup scale="64" orientation="landscape" r:id="rId1"/>
  <headerFooter>
    <oddHeader>&amp;RSOAH DOCKET NO. 473-25-11558
PUC Docket No. 57579
&amp;F
Page &amp;P of &amp;N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970D45412112B446A6C51C82A6BA40FA" ma:contentTypeVersion="0" ma:contentTypeDescription="My Content Type" ma:contentTypeScope="" ma:versionID="10afc4a5bbe577d389f7449f2c20c6f6">
  <xsd:schema xmlns:xsd="http://www.w3.org/2001/XMLSchema" xmlns:xs="http://www.w3.org/2001/XMLSchema" xmlns:p="http://schemas.microsoft.com/office/2006/metadata/properties" xmlns:ns2="D22915EC-3844-47DB-A29F-7A8BAC2105D0" targetNamespace="http://schemas.microsoft.com/office/2006/metadata/properties" ma:root="true" ma:fieldsID="a7f80ab29129b65fc43d99869c5cdd18" ns2:_="">
    <xsd:import namespace="D22915EC-3844-47DB-A29F-7A8BAC2105D0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915EC-3844-47DB-A29F-7A8BAC2105D0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D22915EC-3844-47DB-A29F-7A8BAC2105D0">1</DraftID>
  </documentManagement>
</p:properties>
</file>

<file path=customXml/itemProps1.xml><?xml version="1.0" encoding="utf-8"?>
<ds:datastoreItem xmlns:ds="http://schemas.openxmlformats.org/officeDocument/2006/customXml" ds:itemID="{3CD8044C-A0E4-4817-B813-5146997597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2915EC-3844-47DB-A29F-7A8BAC2105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5FD8E3-DF8C-4006-A1B8-8250C164B4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F34E5E-AF3A-4FDB-BF6C-2F7E95255BB2}">
  <ds:schemaRefs>
    <ds:schemaRef ds:uri="http://schemas.microsoft.com/office/2006/metadata/properties"/>
    <ds:schemaRef ds:uri="http://schemas.microsoft.com/office/infopath/2007/PartnerControls"/>
    <ds:schemaRef ds:uri="D22915EC-3844-47DB-A29F-7A8BAC2105D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Resiliency Plan Programs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Murphree, Stacey E</dc:creator>
  <cp:lastModifiedBy>Burleson, Michael J</cp:lastModifiedBy>
  <cp:lastPrinted>2025-03-10T14:08:59Z</cp:lastPrinted>
  <dcterms:created xsi:type="dcterms:W3CDTF">2024-09-19T17:59:27Z</dcterms:created>
  <dcterms:modified xsi:type="dcterms:W3CDTF">2025-03-10T14:11:26Z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2024-09-19T18:00:53Z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e04e7e46-9c58-46a7-8691-4e3c738c5fd1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0x010100DABA1816B5924F35B8CF165C876C88BA00970D45412112B446A6C51C82A6BA40FA</vt:lpwstr>
  </property>
</Properties>
</file>